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<sst xmlns="http://schemas.openxmlformats.org/spreadsheetml/2006/main" count="206" uniqueCount="204">
  <si>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</si>
  <si>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</si>
  <si>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</si>
  <si>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</si>
  <si>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</si>
  <si>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</si>
  <si>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</si>
  <si>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</si>
  <si>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</si>
  <si>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</si>
  <si>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</si>
  <si>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</si>
  <si>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</si>
  <si>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</si>
  <si>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</si>
  <si>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</si>
  <si>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</si>
  <si>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</si>
  <si>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</si>
  <si>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</si>
  <si>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</si>
  <si>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</si>
  <si>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</si>
  <si>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</si>
  <si>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</si>
  <si>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</si>
  <si>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</si>
  <si>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</si>
  <si>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</si>
  <si>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</si>
  <si>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</si>
  <si>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</si>
  <si>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</si>
  <si>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</si>
  <si>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</si>
  <si>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</si>
  <si>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</si>
  <si>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</si>
  <si>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</si>
  <si>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</si>
  <si>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</si>
  <si>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</si>
  <si>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</si>
  <si>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</si>
  <si>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</si>
  <si>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</si>
  <si>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</si>
  <si>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</si>
  <si>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</si>
  <si>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</si>
  <si>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</si>
  <si>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</si>
  <si>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</si>
  <si>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</si>
  <si>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</si>
  <si>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</si>
  <si>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</si>
  <si>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</si>
  <si>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</si>
  <si>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</si>
  <si>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</si>
  <si>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</si>
  <si>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</si>
  <si>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</si>
  <si>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</si>
  <si>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</si>
  <si>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</si>
  <si>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</si>
  <si>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</si>
  <si>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</si>
  <si>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</si>
  <si>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</si>
  <si>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</si>
  <si>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</si>
  <si>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</si>
  <si>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</si>
  <si>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</si>
  <si>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</si>
  <si>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</si>
  <si>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</si>
  <si>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</si>
  <si>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</si>
  <si>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</si>
  <si>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</si>
  <si>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</si>
  <si>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</si>
  <si>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</si>
  <si>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</si>
  <si>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</si>
  <si>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</si>
  <si>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</si>
  <si>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</si>
  <si>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</si>
  <si>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</si>
  <si>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</si>
  <si>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</si>
  <si>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</si>
  <si>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</si>
  <si>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</si>
  <si>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</si>
  <si>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</si>
  <si>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</si>
  <si>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</si>
  <si>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</si>
  <si>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</si>
  <si>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</si>
  <si>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</si>
  <si>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</si>
  <si>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</si>
  <si>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</si>
  <si>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</si>
  <si>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</si>
  <si>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</si>
  <si>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</si>
  <si>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</si>
  <si>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</si>
  <si>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</si>
  <si>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</si>
  <si>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</si>
  <si>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</si>
  <si>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</si>
  <si>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</si>
  <si>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</si>
  <si>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</si>
  <si>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</si>
  <si>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</si>
  <si>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</si>
  <si>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</si>
  <si>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</si>
  <si>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</si>
  <si>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</si>
  <si>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</si>
  <si>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</si>
  <si>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</si>
  <si>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</si>
  <si>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</si>
  <si>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</si>
  <si>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</si>
  <si>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</si>
  <si>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</si>
  <si>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</si>
  <si>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</si>
  <si>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</si>
  <si>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</si>
  <si>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</si>
  <si>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</si>
  <si>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</si>
  <si>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</si>
  <si>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</si>
  <si>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</si>
  <si>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</si>
  <si>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</si>
  <si>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</si>
  <si>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</si>
  <si>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</si>
  <si>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</si>
  <si>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</si>
  <si>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</si>
  <si>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</si>
  <si>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</si>
  <si>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</si>
  <si>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</si>
  <si>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</si>
  <si>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</si>
  <si>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</si>
  <si>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</si>
  <si>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</si>
  <si>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</si>
  <si>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</si>
  <si>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</si>
  <si>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</si>
  <si>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</si>
  <si>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</si>
  <si>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</si>
  <si>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</si>
  <si>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</si>
  <si>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</si>
  <si>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</si>
  <si>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</si>
  <si>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</si>
  <si>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</si>
  <si>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</si>
  <si>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</si>
  <si>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</si>
  <si>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</si>
  <si>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</si>
  <si>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</si>
  <si>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</si>
  <si>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</si>
  <si>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</si>
  <si>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</si>
  <si>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</si>
  <si>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</si>
  <si>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</si>
  <si>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</si>
  <si>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</si>
  <si>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</si>
  <si>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</si>
  <si>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</si>
  <si>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</si>
  <si>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الوطنية لصناعة الكوابل والأسلاك الكهربائية</t>
  </si>
  <si>
    <t>NATIONAL CABLE &amp; WIRE MANUFACTURING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</si>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</sst>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201</v>
      </c>
      <c r="C2" s="38"/>
      <c r="D2" s="38">
        <v>141039</v>
      </c>
      <c r="E2" s="38"/>
      <c r="F2" s="39"/>
      <c r="G2" s="40" t="s">
        <v>200</v>
      </c>
    </row>
    <row r="3" spans="2:16" ht="15.6" x14ac:dyDescent="0.25">
      <c r="B3" s="38"/>
      <c r="G3" s="38"/>
    </row>
    <row r="4" spans="2:16" ht="24.9" customHeight="1" x14ac:dyDescent="0.25">
      <c r="B4" s="30" t="s">
        <v>202</v>
      </c>
      <c r="C4" s="31">
        <v>2020</v>
      </c>
      <c r="D4" s="31">
        <v>2019</v>
      </c>
      <c r="E4" s="31">
        <v>2018</v>
      </c>
      <c r="F4" s="31">
        <v>2017</v>
      </c>
      <c r="G4" s="29" t="s">
        <v>203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>
        <v>0.23</v>
      </c>
      <c r="D6" s="47">
        <v>0.16</v>
      </c>
      <c r="E6" s="47">
        <v>0.22</v>
      </c>
      <c r="F6" s="47">
        <v>0.3</v>
      </c>
      <c r="G6" s="4" t="s">
        <v>195</v>
      </c>
    </row>
    <row r="7" spans="2:16" ht="20.100000000000001" customHeight="1" x14ac:dyDescent="0.25">
      <c r="B7" s="13" t="s">
        <v>86</v>
      </c>
      <c r="C7" s="47">
        <v>3399701.94</v>
      </c>
      <c r="D7" s="47">
        <v>1345027.84</v>
      </c>
      <c r="E7" s="16">
        <v>2120595.06</v>
      </c>
      <c r="F7" s="16">
        <v>3177476.97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64">
        <v>18891530</v>
      </c>
      <c r="D8" s="64">
        <v>6582788</v>
      </c>
      <c r="E8" s="16">
        <v>8441019</v>
      </c>
      <c r="F8" s="16">
        <v>9825449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64">
        <v>5554</v>
      </c>
      <c r="D9" s="64">
        <v>3378</v>
      </c>
      <c r="E9" s="16">
        <v>3746</v>
      </c>
      <c r="F9" s="16">
        <v>4478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19299747</v>
      </c>
      <c r="D10" s="16">
        <v>19299747</v>
      </c>
      <c r="E10" s="16">
        <v>19299747</v>
      </c>
      <c r="F10" s="16">
        <v>19299747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>
        <v>4438941.8099999996</v>
      </c>
      <c r="D11" s="16">
        <v>3087959.52</v>
      </c>
      <c r="E11" s="16">
        <v>4245944.34</v>
      </c>
      <c r="F11" s="16">
        <v>5789924.0999999996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44196</v>
      </c>
      <c r="D12" s="63">
        <v>43830</v>
      </c>
      <c r="E12" s="63">
        <v>43465</v>
      </c>
      <c r="F12" s="63">
        <v>43100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226093</v>
      </c>
      <c r="D16" s="41">
        <v>219421</v>
      </c>
      <c r="E16" s="41">
        <v>37430</v>
      </c>
      <c r="F16" s="41">
        <v>369455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1016585</v>
      </c>
      <c r="D17" s="16">
        <v>2246433</v>
      </c>
      <c r="E17" s="16">
        <v>2514671</v>
      </c>
      <c r="F17" s="16">
        <v>5684167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3525425</v>
      </c>
      <c r="D19" s="16">
        <v>3715285</v>
      </c>
      <c r="E19" s="16">
        <v>5854452</v>
      </c>
      <c r="F19" s="16">
        <v>3740063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6072744</v>
      </c>
      <c r="D21" s="16">
        <v>7693002</v>
      </c>
      <c r="E21" s="16">
        <v>8741866</v>
      </c>
      <c r="F21" s="16">
        <v>8190221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10924795</v>
      </c>
      <c r="D23" s="16">
        <v>13966793</v>
      </c>
      <c r="E23" s="16">
        <v>17258263</v>
      </c>
      <c r="F23" s="16">
        <v>18124633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42958</v>
      </c>
      <c r="D24" s="16">
        <v>42958</v>
      </c>
      <c r="E24" s="16">
        <v>42958</v>
      </c>
      <c r="F24" s="16">
        <v>42958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8966940</v>
      </c>
      <c r="D25" s="16">
        <v>9740949</v>
      </c>
      <c r="E25" s="16">
        <v>10567658</v>
      </c>
      <c r="F25" s="16">
        <v>10072423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351178</v>
      </c>
      <c r="D26" s="16">
        <v>351178</v>
      </c>
      <c r="E26" s="16">
        <v>351178</v>
      </c>
      <c r="F26" s="16">
        <v>351178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550000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9318118</v>
      </c>
      <c r="D28" s="16">
        <v>10092127</v>
      </c>
      <c r="E28" s="16">
        <v>10918836</v>
      </c>
      <c r="F28" s="16">
        <v>10973601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0</v>
      </c>
      <c r="D29" s="16">
        <v>1935740</v>
      </c>
      <c r="E29" s="16">
        <v>800000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20285871</v>
      </c>
      <c r="D30" s="42">
        <v>26037618</v>
      </c>
      <c r="E30" s="42">
        <v>29020057</v>
      </c>
      <c r="F30" s="42">
        <v>29141192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6873852</v>
      </c>
      <c r="D35" s="41">
        <v>9898704</v>
      </c>
      <c r="E35" s="41">
        <v>10225091</v>
      </c>
      <c r="F35" s="41">
        <v>9292206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0</v>
      </c>
      <c r="D37" s="16">
        <v>0</v>
      </c>
      <c r="E37" s="16">
        <v>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7604916</v>
      </c>
      <c r="D39" s="16">
        <v>10462924</v>
      </c>
      <c r="E39" s="16">
        <v>10857651</v>
      </c>
      <c r="F39" s="16">
        <v>9939357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1010042</v>
      </c>
      <c r="D40" s="16">
        <v>1314424</v>
      </c>
      <c r="E40" s="16">
        <v>1800652</v>
      </c>
      <c r="F40" s="16">
        <v>605010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550000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8614958</v>
      </c>
      <c r="D43" s="42">
        <v>11777348</v>
      </c>
      <c r="E43" s="42">
        <v>12658303</v>
      </c>
      <c r="F43" s="42">
        <v>11094367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19299747</v>
      </c>
      <c r="D46" s="44">
        <v>19299747</v>
      </c>
      <c r="E46" s="44">
        <v>19299747</v>
      </c>
      <c r="F46" s="44">
        <v>19299747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19299747</v>
      </c>
      <c r="D47" s="43">
        <v>19299747</v>
      </c>
      <c r="E47" s="43">
        <v>19299747</v>
      </c>
      <c r="F47" s="43">
        <v>19299747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19299747</v>
      </c>
      <c r="D48" s="43">
        <v>19299747</v>
      </c>
      <c r="E48" s="43">
        <v>19299747</v>
      </c>
      <c r="F48" s="43">
        <v>19299747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2712777</v>
      </c>
      <c r="D49" s="43">
        <v>2712777</v>
      </c>
      <c r="E49" s="43">
        <v>2712777</v>
      </c>
      <c r="F49" s="43">
        <v>2712777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-20768</v>
      </c>
      <c r="D57" s="43">
        <v>-20768</v>
      </c>
      <c r="E57" s="43">
        <v>-20768</v>
      </c>
      <c r="F57" s="43">
        <v>-20768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-10320843</v>
      </c>
      <c r="D58" s="43">
        <v>-7731486</v>
      </c>
      <c r="E58" s="43">
        <v>-5630002</v>
      </c>
      <c r="F58" s="43">
        <v>-3944931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11670913</v>
      </c>
      <c r="D59" s="43">
        <v>14260270</v>
      </c>
      <c r="E59" s="43">
        <v>16361754</v>
      </c>
      <c r="F59" s="43">
        <v>18046825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20285871</v>
      </c>
      <c r="D61" s="45">
        <v>26037618</v>
      </c>
      <c r="E61" s="45">
        <v>29020057</v>
      </c>
      <c r="F61" s="45">
        <v>29141192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6625000</v>
      </c>
      <c r="D65" s="44">
        <v>9369425</v>
      </c>
      <c r="E65" s="44">
        <v>13838689</v>
      </c>
      <c r="F65" s="44">
        <v>16230322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7845345</v>
      </c>
      <c r="D66" s="43">
        <v>9618925</v>
      </c>
      <c r="E66" s="43">
        <v>13354636</v>
      </c>
      <c r="F66" s="43">
        <v>15782447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-1220345</v>
      </c>
      <c r="D67" s="43">
        <v>-249500</v>
      </c>
      <c r="E67" s="43">
        <v>484053</v>
      </c>
      <c r="F67" s="43">
        <v>447875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494333</v>
      </c>
      <c r="D68" s="43">
        <v>501433</v>
      </c>
      <c r="E68" s="43">
        <v>484184</v>
      </c>
      <c r="F68" s="43">
        <v>482244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124539</v>
      </c>
      <c r="D69" s="43">
        <v>213203</v>
      </c>
      <c r="E69" s="43">
        <v>206966</v>
      </c>
      <c r="F69" s="43">
        <v>401144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834199</v>
      </c>
      <c r="D70" s="43">
        <v>872080</v>
      </c>
      <c r="E70" s="43">
        <v>854702</v>
      </c>
      <c r="F70" s="43">
        <v>834952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408676</v>
      </c>
      <c r="D71" s="43">
        <v>458000</v>
      </c>
      <c r="E71" s="43">
        <v>214211</v>
      </c>
      <c r="F71" s="43">
        <v>77250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-2247893</v>
      </c>
      <c r="D72" s="43">
        <v>-1422136</v>
      </c>
      <c r="E72" s="43">
        <v>-421308</v>
      </c>
      <c r="F72" s="43">
        <v>-512763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318560</v>
      </c>
      <c r="D73" s="43">
        <v>8256</v>
      </c>
      <c r="E73" s="43">
        <v>0</v>
      </c>
      <c r="F73" s="43">
        <v>1724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242748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-2172081</v>
      </c>
      <c r="D75" s="43">
        <v>-1413880</v>
      </c>
      <c r="E75" s="43">
        <v>-421308</v>
      </c>
      <c r="F75" s="43">
        <v>-511039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402876</v>
      </c>
      <c r="D76" s="43">
        <v>687604</v>
      </c>
      <c r="E76" s="43">
        <v>816925</v>
      </c>
      <c r="F76" s="43">
        <v>794060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-2574957</v>
      </c>
      <c r="D77" s="43">
        <v>-2101484</v>
      </c>
      <c r="E77" s="43">
        <v>-1238233</v>
      </c>
      <c r="F77" s="43">
        <v>-1305099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0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14400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-2589357</v>
      </c>
      <c r="D82" s="43">
        <v>-2101484</v>
      </c>
      <c r="E82" s="43">
        <v>-1238233</v>
      </c>
      <c r="F82" s="43">
        <v>-1305099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-2589357</v>
      </c>
      <c r="D84" s="45">
        <v>-2101484</v>
      </c>
      <c r="E84" s="45">
        <v>-1238233</v>
      </c>
      <c r="F84" s="45">
        <v>-1305099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219421</v>
      </c>
      <c r="D88" s="44">
        <v>37430</v>
      </c>
      <c r="E88" s="44">
        <v>369455</v>
      </c>
      <c r="F88" s="44">
        <v>495619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3839513</v>
      </c>
      <c r="D89" s="43">
        <v>1639272</v>
      </c>
      <c r="E89" s="43">
        <v>-281411</v>
      </c>
      <c r="F89" s="43">
        <v>-1340560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-60190</v>
      </c>
      <c r="D90" s="43">
        <v>-37115</v>
      </c>
      <c r="E90" s="43">
        <v>-1349937</v>
      </c>
      <c r="F90" s="43">
        <v>-30967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-3772651</v>
      </c>
      <c r="D91" s="43">
        <v>-1420166</v>
      </c>
      <c r="E91" s="43">
        <v>1299323</v>
      </c>
      <c r="F91" s="43">
        <v>1245363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226093</v>
      </c>
      <c r="D92" s="45">
        <v>219421</v>
      </c>
      <c r="E92" s="45">
        <v>37430</v>
      </c>
      <c r="F92" s="45">
        <v>369455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>
        <f>+C8*100/C10</f>
        <v>97.884858283375422</v>
      </c>
      <c r="D96" s="46">
        <f>+D8*100/D10</f>
        <v>34.108156961850327</v>
      </c>
      <c r="E96" s="46">
        <f>+E8*100/E10</f>
        <v>43.736423073318008</v>
      </c>
      <c r="F96" s="46">
        <f>+F8*100/F10</f>
        <v>50.909729542050471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-0.13416533387717466</v>
      </c>
      <c r="D97" s="47">
        <f>+D84/D10</f>
        <v>-0.10888660872082935</v>
      </c>
      <c r="E97" s="47">
        <f>+E84/E10</f>
        <v>-6.4157991293875505E-2</v>
      </c>
      <c r="F97" s="47">
        <f>+F84/F10</f>
        <v>-6.7622596296210521E-2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0.60471844527288365</v>
      </c>
      <c r="D99" s="47">
        <f>+D59/D10</f>
        <v>0.73888377915005832</v>
      </c>
      <c r="E99" s="47">
        <f>+E59/E10</f>
        <v>0.84777038787088765</v>
      </c>
      <c r="F99" s="47">
        <f>+F59/F10</f>
        <v>0.93508091064613441</v>
      </c>
      <c r="G99" s="4" t="s">
        <v>141</v>
      </c>
    </row>
    <row r="100" spans="1:8" ht="20.100000000000001" customHeight="1" x14ac:dyDescent="0.25">
      <c r="B100" s="13" t="s">
        <v>142</v>
      </c>
      <c r="C100" s="47">
        <f>+C11/C84</f>
        <v>-1.7143027438858371</v>
      </c>
      <c r="D100" s="47">
        <f>+D11/D84</f>
        <v>-1.4694185251945768</v>
      </c>
      <c r="E100" s="47">
        <f>+E11/E84</f>
        <v>-3.4290350362169315</v>
      </c>
      <c r="F100" s="47">
        <f>+F11/F84</f>
        <v>-4.436386894787292</v>
      </c>
      <c r="G100" s="4" t="s">
        <v>143</v>
      </c>
    </row>
    <row r="101" spans="1:8" ht="20.100000000000001" customHeight="1" x14ac:dyDescent="0.25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>
        <f>+C11/C59</f>
        <v>0.38034229284375604</v>
      </c>
      <c r="D103" s="48">
        <f>+D11/D59</f>
        <v>0.21654285087168756</v>
      </c>
      <c r="E103" s="48">
        <f>+E11/E59</f>
        <v>0.25950422796969075</v>
      </c>
      <c r="F103" s="48">
        <f>+F11/F59</f>
        <v>0.32082785199058556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-18.420301886792451</v>
      </c>
      <c r="D105" s="53">
        <f>+D67*100/D65</f>
        <v>-2.6629168812387101</v>
      </c>
      <c r="E105" s="53">
        <f>+E67*100/E65</f>
        <v>3.4978241074714518</v>
      </c>
      <c r="F105" s="53">
        <f>+F67*100/F65</f>
        <v>2.7594954678040278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-32.786128301886791</v>
      </c>
      <c r="D106" s="54">
        <f>+D75*100/D65</f>
        <v>-15.090360400985119</v>
      </c>
      <c r="E106" s="54">
        <f>+E75*100/E65</f>
        <v>-3.0444213321073983</v>
      </c>
      <c r="F106" s="54">
        <f>+F75*100/F65</f>
        <v>-3.1486682765751661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-39.084633962264149</v>
      </c>
      <c r="D107" s="54">
        <f>+D82*100/D65</f>
        <v>-22.429167211435068</v>
      </c>
      <c r="E107" s="54">
        <f>+E82*100/E65</f>
        <v>-8.9476177981888316</v>
      </c>
      <c r="F107" s="54">
        <f>+F82*100/F65</f>
        <v>-8.0411158817428277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-12.764337306492781</v>
      </c>
      <c r="D108" s="54">
        <f>D82*100/D30</f>
        <v>-8.0709533414308474</v>
      </c>
      <c r="E108" s="54">
        <f>E82*100/E30</f>
        <v>-4.2668179459468325</v>
      </c>
      <c r="F108" s="54">
        <f>F82*100/F30</f>
        <v>-4.4785367736501653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-22.186413350866381</v>
      </c>
      <c r="D109" s="55">
        <f>+D84*100/D59</f>
        <v>-14.736635421348964</v>
      </c>
      <c r="E109" s="55">
        <f>+E84*100/E59</f>
        <v>-7.5678499994560484</v>
      </c>
      <c r="F109" s="55">
        <f>+F84*100/F59</f>
        <v>-7.2317374385799162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42.467774738388115</v>
      </c>
      <c r="D111" s="46">
        <f>+D43*100/D30</f>
        <v>45.232048492300642</v>
      </c>
      <c r="E111" s="46">
        <f>+E43*100/E30</f>
        <v>43.619152781126516</v>
      </c>
      <c r="F111" s="46">
        <f>+F43*100/F30</f>
        <v>38.071081649645627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57.532225261611885</v>
      </c>
      <c r="D112" s="47">
        <f>+(D59+D60)*100/D30</f>
        <v>54.767951507699358</v>
      </c>
      <c r="E112" s="47">
        <f>+(E59+E60)*100/E30</f>
        <v>56.380847218873484</v>
      </c>
      <c r="F112" s="47">
        <f>+(F59+F60)*100/F30</f>
        <v>61.928918350354373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-5.3914380603461112</v>
      </c>
      <c r="D113" s="48">
        <f>+D75/D76</f>
        <v>-2.0562416739867713</v>
      </c>
      <c r="E113" s="48">
        <f>+E75/E76</f>
        <v>-0.51572420968877197</v>
      </c>
      <c r="F113" s="48">
        <f>+F75/F76</f>
        <v>-0.64357731153817088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0.32658198408143285</v>
      </c>
      <c r="D115" s="46">
        <f>+D65/D30</f>
        <v>0.35984186418281427</v>
      </c>
      <c r="E115" s="46">
        <f>+E65/E30</f>
        <v>0.47686636177179115</v>
      </c>
      <c r="F115" s="46">
        <f>+F65/F30</f>
        <v>0.55695463658452959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0.71098047910533002</v>
      </c>
      <c r="D116" s="47">
        <f>+D65/D28</f>
        <v>0.92838952581551937</v>
      </c>
      <c r="E116" s="47">
        <f>+E65/E28</f>
        <v>1.2674143104631299</v>
      </c>
      <c r="F116" s="47">
        <f>+F65/F28</f>
        <v>1.4790333637973534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1.9955546572631111</v>
      </c>
      <c r="D117" s="48">
        <f>+D65/D120</f>
        <v>2.6740226304122672</v>
      </c>
      <c r="E117" s="48">
        <f>+E65/E120</f>
        <v>2.1620884065461241</v>
      </c>
      <c r="F117" s="48">
        <f>+F65/F120</f>
        <v>1.982868018134025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1.4365438092938831</v>
      </c>
      <c r="D119" s="46">
        <f>+D23/D39</f>
        <v>1.3348843019408341</v>
      </c>
      <c r="E119" s="46">
        <f>+E23/E39</f>
        <v>1.589502462365018</v>
      </c>
      <c r="F119" s="46">
        <f>+F23/F39</f>
        <v>1.8235216825394238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3319879</v>
      </c>
      <c r="D120" s="42">
        <f>+D23-D39</f>
        <v>3503869</v>
      </c>
      <c r="E120" s="42">
        <f>+E23-E39</f>
        <v>6400612</v>
      </c>
      <c r="F120" s="42">
        <f>+F23-F39</f>
        <v>8185276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2021-09-14T14:08:47Z</dcterms:modified>
</cp:coreProperties>
</file>